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3.1.52\home$\dariusz.celinski\KRM_2026\9 - 25DFBT942_Litwinienko Pruszków\PUBLIKACJA\"/>
    </mc:Choice>
  </mc:AlternateContent>
  <xr:revisionPtr revIDLastSave="0" documentId="8_{B786E89F-F46C-4508-BFE4-AE1A3D0AFF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ace" sheetId="25" r:id="rId1"/>
    <sheet name="Materiały" sheetId="26" r:id="rId2"/>
    <sheet name="Prace dodatkowe" sheetId="2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7" l="1"/>
  <c r="G9" i="27" s="1"/>
  <c r="G6" i="27"/>
</calcChain>
</file>

<file path=xl/sharedStrings.xml><?xml version="1.0" encoding="utf-8"?>
<sst xmlns="http://schemas.openxmlformats.org/spreadsheetml/2006/main" count="201" uniqueCount="102">
  <si>
    <t>1.1</t>
  </si>
  <si>
    <t>kpl</t>
  </si>
  <si>
    <t>szt</t>
  </si>
  <si>
    <t>rbh</t>
  </si>
  <si>
    <t xml:space="preserve">LP. </t>
  </si>
  <si>
    <t>Wyszczególnienie prac</t>
  </si>
  <si>
    <t>Lp.</t>
  </si>
  <si>
    <t>Wykaz podstawowych czynności</t>
  </si>
  <si>
    <t>Jednostka miary</t>
  </si>
  <si>
    <t>Ilość</t>
  </si>
  <si>
    <t>Dotyczy pozycji zakresu nr:</t>
  </si>
  <si>
    <t>Wyszczególnienie materiału</t>
  </si>
  <si>
    <t>Parametry techniczne (rodzaj materiału, wymiary, itp.)</t>
  </si>
  <si>
    <t>Wymagania jakościowe, oznaczenie, producent</t>
  </si>
  <si>
    <t>Jedn. miary</t>
  </si>
  <si>
    <t>Ilość materiału</t>
  </si>
  <si>
    <t>Lp. materiału dla podzespołu</t>
  </si>
  <si>
    <t>Inne materiały - koszt zakupu Wykonawcy</t>
  </si>
  <si>
    <t>kpl.</t>
  </si>
  <si>
    <t>jm</t>
  </si>
  <si>
    <t>ilość</t>
  </si>
  <si>
    <t>Wyszczególnienie</t>
  </si>
  <si>
    <t>Suma</t>
  </si>
  <si>
    <t>l</t>
  </si>
  <si>
    <t>kg</t>
  </si>
  <si>
    <t>Oczyszczenie konstrukcji chwytaka przez piaskowanie/śrutowanie.</t>
  </si>
  <si>
    <t>m2</t>
  </si>
  <si>
    <t>Odcięcie, spawanie ostrzy chwytaka i obróbka ostrza.</t>
  </si>
  <si>
    <t>Wymiana łożysk.</t>
  </si>
  <si>
    <t>Wymiana prowadnic lin.</t>
  </si>
  <si>
    <t>Wymiana sworznia w głowicy chwytaka.</t>
  </si>
  <si>
    <t>Wymiana sworznia w łupinie chwytaka.</t>
  </si>
  <si>
    <t>Wymiana sworznia w trawersie chwytaka.</t>
  </si>
  <si>
    <t>Wymiana tulei łączników łupin i drągów.</t>
  </si>
  <si>
    <t>Wymiana sworznia łącznika łupin.</t>
  </si>
  <si>
    <t>Wymiana sworznia łącznika drągów.</t>
  </si>
  <si>
    <t>Wymiana tulei drągów.</t>
  </si>
  <si>
    <t>Wymiana tulei łupin.</t>
  </si>
  <si>
    <t>Naprawa konstrukcji trawersy.</t>
  </si>
  <si>
    <t>Malowanie farbą alkidową na kolor żółty.</t>
  </si>
  <si>
    <t>gr. 32 mm</t>
  </si>
  <si>
    <t>Blacha</t>
  </si>
  <si>
    <t>g = 12 mm</t>
  </si>
  <si>
    <t>S355J2</t>
  </si>
  <si>
    <t>Prowadnica liny</t>
  </si>
  <si>
    <t xml:space="preserve">Sworzeń w głowicy </t>
  </si>
  <si>
    <t xml:space="preserve">Sworzeń w łupinie </t>
  </si>
  <si>
    <t>Sworzeń w trawersie</t>
  </si>
  <si>
    <t>Tuleja łupin i drągów</t>
  </si>
  <si>
    <t>Sworzeń łącznika łupin</t>
  </si>
  <si>
    <t>Sworzeń łącznika drągów</t>
  </si>
  <si>
    <t>Tuleja drąga</t>
  </si>
  <si>
    <t>Tuleja łupiny</t>
  </si>
  <si>
    <t>Farba</t>
  </si>
  <si>
    <t>alkidowa żółta</t>
  </si>
  <si>
    <t>Załącznik nr 1 - Cennik i zakres prac</t>
  </si>
  <si>
    <t>Demontaż do transportu, odbiór, transport z montażem na terenie Ec Pruszków.</t>
  </si>
  <si>
    <t>1.2</t>
  </si>
  <si>
    <t>Wymiana chwytaka pracującego na rezerwowy z linowaniem</t>
  </si>
  <si>
    <t>Prostowanie drągów</t>
  </si>
  <si>
    <t>Chwytak 106 DCU</t>
  </si>
  <si>
    <t>wg dok DTR</t>
  </si>
  <si>
    <t>rys 4-55880</t>
  </si>
  <si>
    <t>mat rynkowe</t>
  </si>
  <si>
    <t>Uwaga:</t>
  </si>
  <si>
    <t>MATERIAŁY</t>
  </si>
  <si>
    <t>Prace nieujęte w tabeli nr 1 rozliczane powykonawczo na podstawie ilości przepracowanych roboczogodzin</t>
  </si>
  <si>
    <t>Chwytak 104DcU</t>
  </si>
  <si>
    <t>1.3</t>
  </si>
  <si>
    <t>Brąz</t>
  </si>
  <si>
    <t>Łożyska trawersy i  glowicy</t>
  </si>
  <si>
    <t>Zakres prac</t>
  </si>
  <si>
    <t>Prace</t>
  </si>
  <si>
    <t>Demontaż do czyszczenia i weryfikacji jego stanu wykonanie protokołu weryfikacyjnego  u wykonawcy.</t>
  </si>
  <si>
    <t>Chwytaki</t>
  </si>
  <si>
    <t>1.4</t>
  </si>
  <si>
    <t>1.5</t>
  </si>
  <si>
    <t>1.6</t>
  </si>
  <si>
    <t>1.7</t>
  </si>
  <si>
    <t>1.8</t>
  </si>
  <si>
    <t xml:space="preserve">Stal </t>
  </si>
  <si>
    <t>HARDOX 400</t>
  </si>
  <si>
    <t>Wszystkie materiały dla zapewnienia kompletności wykonania zadania  dostarcza Wykonawca po dokonanym obmiarze na wizji lokalnej.</t>
  </si>
  <si>
    <t>Dopuszcza się stosowanie materiałów równoważnych o takich samych parametrach technicznych.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</si>
  <si>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</si>
  <si>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</si>
  <si>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</si>
  <si>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</si>
  <si>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</si>
  <si>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</si>
  <si>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</si>
  <si>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</si>
  <si>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</si>
  <si>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</si>
  <si>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Umowa nr: 25DFBT942</t>
  </si>
  <si>
    <t>TABELA NR 1</t>
  </si>
  <si>
    <t>TABELA NR 2</t>
  </si>
  <si>
    <t>TABELA NR 3</t>
  </si>
  <si>
    <t>Obiekt: Wykonanie remontu mechanicznego urządzeń załadowczo-rozładowczych węgla w Elektrociepłowni Pruszków.</t>
  </si>
  <si>
    <t>Cena sumaryczna Netto PLN (bez VAT)</t>
  </si>
  <si>
    <t>Cena jednostkowa Netto PLN (bez VAT)</t>
  </si>
  <si>
    <t xml:space="preserve">Wysokość narzutu na koszty zakupu Innych materiałów dla kwoty określonej w wierszu powyżej: 10 000,00 PLN przy stawce narzutu ...% (nie więcej niż 10%), czyli 110 000,00 PLN x ...% narzutu = kwota narzutu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</si>
</sst>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General"/>
    <numFmt numFmtId="166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63"/>
      <name val="Calibri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165" fontId="6" fillId="0" borderId="0"/>
    <xf numFmtId="0" fontId="7" fillId="0" borderId="0"/>
    <xf numFmtId="0" fontId="7" fillId="0" borderId="0"/>
  </cellStyleXfs>
  <cellXfs count="144">
    <xf numFmtId="0" fontId="0" fillId="0" borderId="0" xfId="0"/>
    <xf numFmtId="0" fontId="9" fillId="0" borderId="0" xfId="0" applyFont="1"/>
    <xf numFmtId="0" fontId="9" fillId="0" borderId="4" xfId="0" applyFont="1" applyBorder="1" applyAlignment="1">
      <alignment wrapText="1"/>
    </xf>
    <xf numFmtId="0" fontId="8" fillId="0" borderId="3" xfId="0" applyFont="1" applyFill="1" applyBorder="1" applyAlignment="1"/>
    <xf numFmtId="0" fontId="9" fillId="0" borderId="12" xfId="0" applyFont="1" applyFill="1" applyBorder="1" applyAlignment="1">
      <alignment wrapText="1"/>
    </xf>
    <xf numFmtId="0" fontId="9" fillId="0" borderId="12" xfId="0" applyFont="1" applyBorder="1" applyAlignment="1">
      <alignment wrapText="1"/>
    </xf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/>
    </xf>
    <xf numFmtId="0" fontId="2" fillId="0" borderId="15" xfId="5" applyFont="1" applyBorder="1" applyAlignment="1">
      <alignment horizontal="center" vertical="center" wrapText="1"/>
    </xf>
    <xf numFmtId="0" fontId="2" fillId="0" borderId="14" xfId="5" applyFont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 wrapText="1"/>
    </xf>
    <xf numFmtId="2" fontId="8" fillId="2" borderId="10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/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21" xfId="0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2" fillId="0" borderId="23" xfId="6" applyFont="1" applyFill="1" applyBorder="1" applyAlignment="1">
      <alignment horizontal="center" vertical="center" wrapText="1"/>
    </xf>
    <xf numFmtId="0" fontId="12" fillId="0" borderId="3" xfId="0" applyFont="1" applyBorder="1"/>
    <xf numFmtId="0" fontId="8" fillId="0" borderId="0" xfId="0" applyFont="1" applyBorder="1" applyAlignment="1"/>
    <xf numFmtId="0" fontId="10" fillId="0" borderId="0" xfId="0" applyFont="1" applyFill="1"/>
    <xf numFmtId="0" fontId="2" fillId="0" borderId="31" xfId="6" applyFont="1" applyFill="1" applyBorder="1" applyAlignment="1">
      <alignment horizontal="center" vertical="center" wrapText="1"/>
    </xf>
    <xf numFmtId="0" fontId="2" fillId="0" borderId="34" xfId="6" applyFont="1" applyFill="1" applyBorder="1" applyAlignment="1">
      <alignment horizontal="left" vertical="center" wrapText="1"/>
    </xf>
    <xf numFmtId="0" fontId="2" fillId="0" borderId="34" xfId="6" applyFont="1" applyFill="1" applyBorder="1" applyAlignment="1">
      <alignment horizontal="center" vertical="center" wrapText="1"/>
    </xf>
    <xf numFmtId="166" fontId="8" fillId="0" borderId="0" xfId="0" applyNumberFormat="1" applyFont="1" applyBorder="1" applyAlignment="1"/>
    <xf numFmtId="166" fontId="9" fillId="0" borderId="2" xfId="0" applyNumberFormat="1" applyFont="1" applyBorder="1" applyAlignment="1">
      <alignment wrapText="1"/>
    </xf>
    <xf numFmtId="166" fontId="9" fillId="0" borderId="0" xfId="0" applyNumberFormat="1" applyFont="1"/>
    <xf numFmtId="166" fontId="8" fillId="0" borderId="0" xfId="0" applyNumberFormat="1" applyFont="1" applyFill="1" applyBorder="1" applyAlignment="1"/>
    <xf numFmtId="166" fontId="9" fillId="0" borderId="4" xfId="0" applyNumberFormat="1" applyFont="1" applyFill="1" applyBorder="1" applyAlignment="1">
      <alignment wrapText="1"/>
    </xf>
    <xf numFmtId="166" fontId="9" fillId="0" borderId="0" xfId="0" applyNumberFormat="1" applyFont="1" applyFill="1"/>
    <xf numFmtId="166" fontId="8" fillId="0" borderId="0" xfId="0" applyNumberFormat="1" applyFont="1" applyBorder="1" applyAlignment="1">
      <alignment vertical="center"/>
    </xf>
    <xf numFmtId="166" fontId="10" fillId="0" borderId="0" xfId="0" applyNumberFormat="1" applyFont="1" applyAlignment="1">
      <alignment vertical="center"/>
    </xf>
    <xf numFmtId="166" fontId="12" fillId="0" borderId="3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vertical="center"/>
    </xf>
    <xf numFmtId="0" fontId="1" fillId="0" borderId="0" xfId="0" applyFont="1"/>
    <xf numFmtId="0" fontId="2" fillId="0" borderId="31" xfId="6" applyFont="1" applyFill="1" applyBorder="1" applyAlignment="1">
      <alignment vertical="center" wrapText="1"/>
    </xf>
    <xf numFmtId="0" fontId="2" fillId="0" borderId="34" xfId="6" applyFont="1" applyFill="1" applyBorder="1" applyAlignment="1">
      <alignment vertical="center" wrapText="1"/>
    </xf>
    <xf numFmtId="0" fontId="2" fillId="0" borderId="23" xfId="6" applyFont="1" applyFill="1" applyBorder="1" applyAlignment="1">
      <alignment horizontal="left" vertical="center" wrapText="1"/>
    </xf>
    <xf numFmtId="166" fontId="2" fillId="0" borderId="23" xfId="0" applyNumberFormat="1" applyFont="1" applyFill="1" applyBorder="1" applyAlignment="1">
      <alignment horizontal="right" vertical="center" wrapText="1"/>
    </xf>
    <xf numFmtId="0" fontId="2" fillId="0" borderId="39" xfId="6" applyFont="1" applyFill="1" applyBorder="1" applyAlignment="1">
      <alignment horizontal="left" vertical="center" wrapText="1"/>
    </xf>
    <xf numFmtId="49" fontId="9" fillId="0" borderId="39" xfId="0" applyNumberFormat="1" applyFont="1" applyBorder="1" applyAlignment="1">
      <alignment horizontal="center" vertical="center"/>
    </xf>
    <xf numFmtId="166" fontId="2" fillId="0" borderId="39" xfId="0" applyNumberFormat="1" applyFont="1" applyFill="1" applyBorder="1" applyAlignment="1">
      <alignment horizontal="right" vertical="center" wrapText="1"/>
    </xf>
    <xf numFmtId="0" fontId="2" fillId="0" borderId="39" xfId="6" applyFont="1" applyFill="1" applyBorder="1" applyAlignment="1">
      <alignment vertical="center" wrapText="1"/>
    </xf>
    <xf numFmtId="0" fontId="8" fillId="0" borderId="3" xfId="0" applyFont="1" applyBorder="1" applyAlignment="1"/>
    <xf numFmtId="0" fontId="9" fillId="0" borderId="0" xfId="0" applyFont="1" applyFill="1" applyBorder="1" applyAlignment="1">
      <alignment vertical="center"/>
    </xf>
    <xf numFmtId="0" fontId="2" fillId="0" borderId="39" xfId="6" applyFont="1" applyFill="1" applyBorder="1" applyAlignment="1">
      <alignment horizontal="center" vertical="center" wrapText="1"/>
    </xf>
    <xf numFmtId="166" fontId="9" fillId="0" borderId="39" xfId="0" applyNumberFormat="1" applyFont="1" applyBorder="1" applyAlignment="1">
      <alignment vertical="center"/>
    </xf>
    <xf numFmtId="166" fontId="9" fillId="0" borderId="34" xfId="0" applyNumberFormat="1" applyFont="1" applyBorder="1" applyAlignment="1">
      <alignment vertical="center"/>
    </xf>
    <xf numFmtId="0" fontId="11" fillId="0" borderId="34" xfId="6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/>
    </xf>
    <xf numFmtId="0" fontId="10" fillId="0" borderId="0" xfId="0" applyFont="1" applyAlignment="1">
      <alignment horizontal="left" vertical="center"/>
    </xf>
    <xf numFmtId="49" fontId="9" fillId="0" borderId="23" xfId="0" applyNumberFormat="1" applyFont="1" applyBorder="1" applyAlignment="1">
      <alignment horizontal="center" vertical="center"/>
    </xf>
    <xf numFmtId="166" fontId="2" fillId="0" borderId="34" xfId="0" applyNumberFormat="1" applyFont="1" applyFill="1" applyBorder="1" applyAlignment="1">
      <alignment horizontal="right" vertical="center" wrapText="1"/>
    </xf>
    <xf numFmtId="49" fontId="9" fillId="0" borderId="34" xfId="0" applyNumberFormat="1" applyFont="1" applyBorder="1" applyAlignment="1">
      <alignment horizontal="center" vertical="center"/>
    </xf>
    <xf numFmtId="49" fontId="2" fillId="0" borderId="41" xfId="6" applyNumberFormat="1" applyFont="1" applyBorder="1" applyAlignment="1">
      <alignment horizontal="center" vertical="center" wrapText="1"/>
    </xf>
    <xf numFmtId="49" fontId="2" fillId="0" borderId="42" xfId="6" applyNumberFormat="1" applyFont="1" applyBorder="1" applyAlignment="1">
      <alignment horizontal="center" vertical="center" wrapText="1"/>
    </xf>
    <xf numFmtId="0" fontId="2" fillId="0" borderId="30" xfId="6" applyFont="1" applyFill="1" applyBorder="1" applyAlignment="1">
      <alignment horizontal="left" vertical="center" wrapText="1"/>
    </xf>
    <xf numFmtId="0" fontId="2" fillId="0" borderId="36" xfId="6" applyFont="1" applyFill="1" applyBorder="1" applyAlignment="1">
      <alignment horizontal="left" vertical="center" wrapText="1"/>
    </xf>
    <xf numFmtId="0" fontId="11" fillId="0" borderId="36" xfId="6" applyFont="1" applyFill="1" applyBorder="1" applyAlignment="1">
      <alignment horizontal="left" vertical="center" wrapText="1"/>
    </xf>
    <xf numFmtId="0" fontId="11" fillId="0" borderId="36" xfId="6" applyFont="1" applyBorder="1" applyAlignment="1">
      <alignment horizontal="left" vertical="center" wrapText="1"/>
    </xf>
    <xf numFmtId="0" fontId="11" fillId="0" borderId="33" xfId="6" applyFont="1" applyFill="1" applyBorder="1" applyAlignment="1">
      <alignment horizontal="left" vertical="center" wrapText="1"/>
    </xf>
    <xf numFmtId="0" fontId="9" fillId="0" borderId="41" xfId="0" applyFont="1" applyBorder="1" applyAlignment="1">
      <alignment horizontal="center" vertical="top"/>
    </xf>
    <xf numFmtId="49" fontId="2" fillId="0" borderId="43" xfId="0" applyNumberFormat="1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3" xfId="0" applyFont="1" applyBorder="1"/>
    <xf numFmtId="0" fontId="10" fillId="0" borderId="43" xfId="0" applyFont="1" applyBorder="1" applyAlignment="1">
      <alignment horizontal="center"/>
    </xf>
    <xf numFmtId="166" fontId="10" fillId="0" borderId="43" xfId="0" applyNumberFormat="1" applyFont="1" applyBorder="1" applyAlignment="1">
      <alignment vertical="center"/>
    </xf>
    <xf numFmtId="166" fontId="10" fillId="0" borderId="45" xfId="0" applyNumberFormat="1" applyFont="1" applyBorder="1" applyAlignment="1">
      <alignment vertical="center"/>
    </xf>
    <xf numFmtId="0" fontId="8" fillId="2" borderId="18" xfId="0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166" fontId="8" fillId="2" borderId="22" xfId="0" applyNumberFormat="1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49" fontId="8" fillId="2" borderId="34" xfId="0" applyNumberFormat="1" applyFont="1" applyFill="1" applyBorder="1" applyAlignment="1">
      <alignment horizontal="center" vertical="center" wrapText="1"/>
    </xf>
    <xf numFmtId="166" fontId="8" fillId="2" borderId="35" xfId="0" applyNumberFormat="1" applyFont="1" applyFill="1" applyBorder="1" applyAlignment="1">
      <alignment horizontal="center" vertical="center" wrapText="1"/>
    </xf>
    <xf numFmtId="166" fontId="9" fillId="0" borderId="48" xfId="0" applyNumberFormat="1" applyFont="1" applyFill="1" applyBorder="1" applyAlignment="1">
      <alignment vertical="center"/>
    </xf>
    <xf numFmtId="166" fontId="8" fillId="2" borderId="19" xfId="0" applyNumberFormat="1" applyFont="1" applyFill="1" applyBorder="1" applyAlignment="1">
      <alignment horizontal="center" vertical="center" wrapText="1"/>
    </xf>
    <xf numFmtId="49" fontId="2" fillId="0" borderId="47" xfId="6" applyNumberFormat="1" applyFont="1" applyBorder="1" applyAlignment="1">
      <alignment horizontal="center" vertical="center" wrapText="1"/>
    </xf>
    <xf numFmtId="0" fontId="2" fillId="0" borderId="31" xfId="6" applyFont="1" applyFill="1" applyBorder="1" applyAlignment="1">
      <alignment horizontal="center" vertical="top" wrapText="1"/>
    </xf>
    <xf numFmtId="166" fontId="9" fillId="0" borderId="31" xfId="0" applyNumberFormat="1" applyFont="1" applyBorder="1" applyAlignment="1">
      <alignment vertical="center"/>
    </xf>
    <xf numFmtId="166" fontId="9" fillId="0" borderId="32" xfId="0" applyNumberFormat="1" applyFont="1" applyBorder="1" applyAlignment="1">
      <alignment vertical="center"/>
    </xf>
    <xf numFmtId="166" fontId="8" fillId="2" borderId="31" xfId="0" applyNumberFormat="1" applyFont="1" applyFill="1" applyBorder="1" applyAlignment="1">
      <alignment horizontal="center" vertical="center" wrapText="1"/>
    </xf>
    <xf numFmtId="166" fontId="14" fillId="0" borderId="27" xfId="0" applyNumberFormat="1" applyFont="1" applyBorder="1" applyAlignment="1">
      <alignment vertical="center"/>
    </xf>
    <xf numFmtId="0" fontId="8" fillId="2" borderId="33" xfId="0" applyFont="1" applyFill="1" applyBorder="1" applyAlignment="1">
      <alignment horizontal="center" vertical="center" wrapText="1"/>
    </xf>
    <xf numFmtId="4" fontId="8" fillId="0" borderId="1" xfId="5" applyNumberFormat="1" applyFont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 wrapText="1"/>
    </xf>
    <xf numFmtId="4" fontId="2" fillId="0" borderId="29" xfId="5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16" xfId="5" applyNumberFormat="1" applyFont="1" applyBorder="1" applyAlignment="1">
      <alignment horizontal="center" vertical="center"/>
    </xf>
    <xf numFmtId="0" fontId="8" fillId="0" borderId="3" xfId="0" applyFont="1" applyBorder="1" applyAlignment="1"/>
    <xf numFmtId="0" fontId="9" fillId="0" borderId="46" xfId="0" applyFont="1" applyBorder="1"/>
    <xf numFmtId="0" fontId="8" fillId="0" borderId="0" xfId="6" applyFont="1" applyFill="1" applyBorder="1" applyAlignment="1">
      <alignment horizontal="center" vertical="center" wrapText="1"/>
    </xf>
    <xf numFmtId="166" fontId="8" fillId="0" borderId="40" xfId="0" applyNumberFormat="1" applyFont="1" applyFill="1" applyBorder="1" applyAlignment="1">
      <alignment horizontal="right" vertical="center" wrapText="1"/>
    </xf>
    <xf numFmtId="166" fontId="8" fillId="0" borderId="38" xfId="0" applyNumberFormat="1" applyFont="1" applyFill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3" fillId="0" borderId="25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wrapText="1"/>
    </xf>
    <xf numFmtId="0" fontId="8" fillId="0" borderId="3" xfId="0" applyFont="1" applyBorder="1" applyAlignment="1"/>
    <xf numFmtId="0" fontId="8" fillId="0" borderId="44" xfId="0" applyFont="1" applyBorder="1" applyAlignment="1">
      <alignment horizontal="left"/>
    </xf>
    <xf numFmtId="0" fontId="8" fillId="0" borderId="43" xfId="0" applyFont="1" applyBorder="1" applyAlignment="1">
      <alignment horizontal="left"/>
    </xf>
    <xf numFmtId="0" fontId="9" fillId="0" borderId="1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0" xfId="0" quotePrefix="1" applyFont="1" applyBorder="1" applyAlignment="1" applyProtection="1">
      <alignment horizontal="left" vertical="center" wrapText="1"/>
      <protection locked="0"/>
    </xf>
    <xf numFmtId="0" fontId="9" fillId="0" borderId="23" xfId="0" quotePrefix="1" applyFont="1" applyBorder="1" applyAlignment="1" applyProtection="1">
      <alignment horizontal="left" vertical="center" wrapText="1"/>
      <protection locked="0"/>
    </xf>
    <xf numFmtId="0" fontId="9" fillId="0" borderId="24" xfId="0" quotePrefix="1" applyFont="1" applyBorder="1" applyAlignment="1" applyProtection="1">
      <alignment horizontal="left" vertical="center" wrapText="1"/>
      <protection locked="0"/>
    </xf>
    <xf numFmtId="2" fontId="2" fillId="0" borderId="33" xfId="0" applyNumberFormat="1" applyFont="1" applyBorder="1" applyAlignment="1">
      <alignment horizontal="left" vertical="center" wrapText="1"/>
    </xf>
    <xf numFmtId="2" fontId="2" fillId="0" borderId="34" xfId="0" applyNumberFormat="1" applyFont="1" applyBorder="1" applyAlignment="1">
      <alignment horizontal="left" vertical="center" wrapText="1"/>
    </xf>
    <xf numFmtId="2" fontId="2" fillId="0" borderId="35" xfId="0" applyNumberFormat="1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6" fontId="9" fillId="0" borderId="13" xfId="0" applyNumberFormat="1" applyFont="1" applyBorder="1" applyAlignment="1">
      <alignment vertical="center"/>
    </xf>
    <xf numFmtId="166" fontId="9" fillId="0" borderId="35" xfId="0" applyNumberFormat="1" applyFont="1" applyBorder="1" applyAlignment="1">
      <alignment vertical="center"/>
    </xf>
    <xf numFmtId="166" fontId="2" fillId="0" borderId="32" xfId="0" applyNumberFormat="1" applyFont="1" applyFill="1" applyBorder="1" applyAlignment="1">
      <alignment horizontal="right" vertical="center" wrapText="1"/>
    </xf>
    <xf numFmtId="166" fontId="2" fillId="0" borderId="13" xfId="0" applyNumberFormat="1" applyFont="1" applyFill="1" applyBorder="1" applyAlignment="1">
      <alignment horizontal="right" vertical="center" wrapText="1"/>
    </xf>
    <xf numFmtId="166" fontId="2" fillId="0" borderId="35" xfId="0" applyNumberFormat="1" applyFont="1" applyFill="1" applyBorder="1" applyAlignment="1">
      <alignment horizontal="right" vertical="center" wrapText="1"/>
    </xf>
    <xf numFmtId="166" fontId="12" fillId="0" borderId="25" xfId="0" applyNumberFormat="1" applyFont="1" applyBorder="1"/>
    <xf numFmtId="166" fontId="12" fillId="0" borderId="49" xfId="0" applyNumberFormat="1" applyFont="1" applyFill="1" applyBorder="1"/>
  </cellXfs>
  <cellStyles count="10">
    <cellStyle name="Excel Built-in Normal" xfId="7" xr:uid="{00000000-0005-0000-0000-000000000000}"/>
    <cellStyle name="Normalny" xfId="0" builtinId="0"/>
    <cellStyle name="Normalny 2" xfId="2" xr:uid="{00000000-0005-0000-0000-000002000000}"/>
    <cellStyle name="Normalny 2 2" xfId="4" xr:uid="{00000000-0005-0000-0000-000003000000}"/>
    <cellStyle name="Normalny 3" xfId="3" xr:uid="{00000000-0005-0000-0000-000004000000}"/>
    <cellStyle name="Normalny 4" xfId="1" xr:uid="{00000000-0005-0000-0000-000005000000}"/>
    <cellStyle name="Normalny 5" xfId="9" xr:uid="{00000000-0005-0000-0000-000006000000}"/>
    <cellStyle name="Normalny 6" xfId="8" xr:uid="{00000000-0005-0000-0000-000007000000}"/>
    <cellStyle name="Normalny_Zakresy remontu 2007" xfId="5" xr:uid="{00000000-0005-0000-0000-000008000000}"/>
    <cellStyle name="Normalny_Załącznik nr2. Cennik i zakres prac 10DFPZ444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63F4A-0BA2-46FE-AFC5-84555EBC8C05}">
  <dimension ref="A1:O124"/>
  <sheetViews>
    <sheetView tabSelected="1" workbookViewId="0">
      <selection activeCell="H31" sqref="H31"/>
    </sheetView>
  </sheetViews>
  <sheetFormatPr defaultColWidth="8.6640625" defaultRowHeight="13.8" x14ac:dyDescent="0.25"/>
  <cols>
    <col min="1" max="1" width="4.33203125" style="19" customWidth="1"/>
    <col min="2" max="2" width="18.6640625" style="12" customWidth="1"/>
    <col min="3" max="3" width="5" style="20" customWidth="1"/>
    <col min="4" max="4" width="72.88671875" style="57" customWidth="1"/>
    <col min="5" max="5" width="10.5546875" style="12" customWidth="1"/>
    <col min="6" max="6" width="8.88671875" style="12" bestFit="1" customWidth="1"/>
    <col min="7" max="7" width="12.6640625" style="38" customWidth="1"/>
    <col min="8" max="8" width="13.88671875" style="38" customWidth="1"/>
    <col min="9" max="9" width="8.6640625" style="27"/>
    <col min="10" max="10" width="35.5546875" style="12" customWidth="1"/>
    <col min="11" max="16384" width="8.6640625" style="12"/>
  </cols>
  <sheetData>
    <row r="1" spans="1:15" x14ac:dyDescent="0.25">
      <c r="A1" s="108" t="s">
        <v>55</v>
      </c>
      <c r="B1" s="108"/>
      <c r="C1" s="108"/>
      <c r="D1" s="108"/>
      <c r="E1" s="108"/>
      <c r="F1" s="108"/>
      <c r="G1" s="108"/>
      <c r="H1" s="108"/>
    </row>
    <row r="2" spans="1:15" x14ac:dyDescent="0.25">
      <c r="A2" s="109" t="s">
        <v>98</v>
      </c>
      <c r="B2" s="109"/>
      <c r="C2" s="109"/>
      <c r="D2" s="109"/>
      <c r="E2" s="109"/>
      <c r="F2" s="109"/>
      <c r="G2" s="109"/>
      <c r="H2" s="37"/>
    </row>
    <row r="3" spans="1:15" ht="14.4" thickBot="1" x14ac:dyDescent="0.3">
      <c r="A3" s="110" t="s">
        <v>94</v>
      </c>
      <c r="B3" s="110"/>
      <c r="C3" s="110"/>
      <c r="D3" s="56"/>
      <c r="E3" s="50"/>
      <c r="F3" s="25"/>
      <c r="G3" s="39"/>
      <c r="H3" s="40"/>
    </row>
    <row r="4" spans="1:15" x14ac:dyDescent="0.25">
      <c r="A4" s="111" t="s">
        <v>95</v>
      </c>
      <c r="B4" s="112"/>
      <c r="C4" s="69"/>
      <c r="D4" s="70" t="s">
        <v>72</v>
      </c>
      <c r="E4" s="71"/>
      <c r="F4" s="72"/>
      <c r="G4" s="73"/>
      <c r="H4" s="74"/>
    </row>
    <row r="5" spans="1:15" ht="53.4" thickBot="1" x14ac:dyDescent="0.3">
      <c r="A5" s="90" t="s">
        <v>4</v>
      </c>
      <c r="B5" s="79" t="s">
        <v>5</v>
      </c>
      <c r="C5" s="80" t="s">
        <v>6</v>
      </c>
      <c r="D5" s="79" t="s">
        <v>7</v>
      </c>
      <c r="E5" s="79" t="s">
        <v>8</v>
      </c>
      <c r="F5" s="79" t="s">
        <v>9</v>
      </c>
      <c r="G5" s="79" t="s">
        <v>100</v>
      </c>
      <c r="H5" s="81" t="s">
        <v>99</v>
      </c>
    </row>
    <row r="6" spans="1:15" ht="16.2" thickBot="1" x14ac:dyDescent="0.3">
      <c r="A6" s="106" t="s">
        <v>74</v>
      </c>
      <c r="B6" s="107"/>
      <c r="C6" s="107"/>
      <c r="D6" s="107"/>
      <c r="E6" s="51"/>
      <c r="F6" s="51"/>
      <c r="G6" s="51"/>
      <c r="H6" s="82"/>
    </row>
    <row r="7" spans="1:15" x14ac:dyDescent="0.25">
      <c r="A7" s="101">
        <v>1</v>
      </c>
      <c r="B7" s="42" t="s">
        <v>67</v>
      </c>
      <c r="C7" s="84" t="s">
        <v>0</v>
      </c>
      <c r="D7" s="63" t="s">
        <v>58</v>
      </c>
      <c r="E7" s="85" t="s">
        <v>2</v>
      </c>
      <c r="F7" s="28">
        <v>3</v>
      </c>
      <c r="G7" s="86"/>
      <c r="H7" s="87"/>
    </row>
    <row r="8" spans="1:15" x14ac:dyDescent="0.25">
      <c r="A8" s="102"/>
      <c r="B8" s="49" t="s">
        <v>67</v>
      </c>
      <c r="C8" s="61" t="s">
        <v>57</v>
      </c>
      <c r="D8" s="64" t="s">
        <v>56</v>
      </c>
      <c r="E8" s="52" t="s">
        <v>1</v>
      </c>
      <c r="F8" s="52">
        <v>3</v>
      </c>
      <c r="G8" s="53"/>
      <c r="H8" s="137"/>
    </row>
    <row r="9" spans="1:15" ht="26.4" x14ac:dyDescent="0.25">
      <c r="A9" s="102"/>
      <c r="B9" s="49" t="s">
        <v>67</v>
      </c>
      <c r="C9" s="61" t="s">
        <v>68</v>
      </c>
      <c r="D9" s="65" t="s">
        <v>73</v>
      </c>
      <c r="E9" s="52" t="s">
        <v>1</v>
      </c>
      <c r="F9" s="52">
        <v>3</v>
      </c>
      <c r="G9" s="53"/>
      <c r="H9" s="137"/>
    </row>
    <row r="10" spans="1:15" x14ac:dyDescent="0.25">
      <c r="A10" s="102"/>
      <c r="B10" s="49" t="s">
        <v>67</v>
      </c>
      <c r="C10" s="61" t="s">
        <v>75</v>
      </c>
      <c r="D10" s="65" t="s">
        <v>25</v>
      </c>
      <c r="E10" s="52" t="s">
        <v>26</v>
      </c>
      <c r="F10" s="52">
        <v>20</v>
      </c>
      <c r="G10" s="53"/>
      <c r="H10" s="137"/>
    </row>
    <row r="11" spans="1:15" x14ac:dyDescent="0.25">
      <c r="A11" s="102"/>
      <c r="B11" s="49" t="s">
        <v>67</v>
      </c>
      <c r="C11" s="61" t="s">
        <v>76</v>
      </c>
      <c r="D11" s="65" t="s">
        <v>27</v>
      </c>
      <c r="E11" s="52" t="s">
        <v>1</v>
      </c>
      <c r="F11" s="52">
        <v>3</v>
      </c>
      <c r="G11" s="53"/>
      <c r="H11" s="137"/>
    </row>
    <row r="12" spans="1:15" x14ac:dyDescent="0.25">
      <c r="A12" s="102"/>
      <c r="B12" s="49" t="s">
        <v>67</v>
      </c>
      <c r="C12" s="61" t="s">
        <v>77</v>
      </c>
      <c r="D12" s="65" t="s">
        <v>28</v>
      </c>
      <c r="E12" s="52" t="s">
        <v>1</v>
      </c>
      <c r="F12" s="52">
        <v>3</v>
      </c>
      <c r="G12" s="53"/>
      <c r="H12" s="137"/>
      <c r="O12" s="27"/>
    </row>
    <row r="13" spans="1:15" x14ac:dyDescent="0.25">
      <c r="A13" s="102"/>
      <c r="B13" s="49" t="s">
        <v>67</v>
      </c>
      <c r="C13" s="61" t="s">
        <v>78</v>
      </c>
      <c r="D13" s="65" t="s">
        <v>29</v>
      </c>
      <c r="E13" s="52" t="s">
        <v>1</v>
      </c>
      <c r="F13" s="52">
        <v>3</v>
      </c>
      <c r="G13" s="53"/>
      <c r="H13" s="137"/>
    </row>
    <row r="14" spans="1:15" x14ac:dyDescent="0.25">
      <c r="A14" s="102"/>
      <c r="B14" s="49" t="s">
        <v>67</v>
      </c>
      <c r="C14" s="61" t="s">
        <v>79</v>
      </c>
      <c r="D14" s="66" t="s">
        <v>30</v>
      </c>
      <c r="E14" s="52" t="s">
        <v>1</v>
      </c>
      <c r="F14" s="52">
        <v>3</v>
      </c>
      <c r="G14" s="53"/>
      <c r="H14" s="137"/>
    </row>
    <row r="15" spans="1:15" x14ac:dyDescent="0.25">
      <c r="A15" s="102"/>
      <c r="B15" s="49" t="s">
        <v>67</v>
      </c>
      <c r="C15" s="61" t="s">
        <v>84</v>
      </c>
      <c r="D15" s="66" t="s">
        <v>31</v>
      </c>
      <c r="E15" s="52" t="s">
        <v>1</v>
      </c>
      <c r="F15" s="52">
        <v>3</v>
      </c>
      <c r="G15" s="53"/>
      <c r="H15" s="137"/>
    </row>
    <row r="16" spans="1:15" x14ac:dyDescent="0.25">
      <c r="A16" s="102"/>
      <c r="B16" s="49" t="s">
        <v>67</v>
      </c>
      <c r="C16" s="61" t="s">
        <v>85</v>
      </c>
      <c r="D16" s="66" t="s">
        <v>32</v>
      </c>
      <c r="E16" s="52" t="s">
        <v>1</v>
      </c>
      <c r="F16" s="52">
        <v>3</v>
      </c>
      <c r="G16" s="53"/>
      <c r="H16" s="137"/>
    </row>
    <row r="17" spans="1:8" x14ac:dyDescent="0.25">
      <c r="A17" s="102"/>
      <c r="B17" s="49" t="s">
        <v>67</v>
      </c>
      <c r="C17" s="61" t="s">
        <v>86</v>
      </c>
      <c r="D17" s="65" t="s">
        <v>33</v>
      </c>
      <c r="E17" s="52" t="s">
        <v>1</v>
      </c>
      <c r="F17" s="52">
        <v>3</v>
      </c>
      <c r="G17" s="53"/>
      <c r="H17" s="137"/>
    </row>
    <row r="18" spans="1:8" x14ac:dyDescent="0.25">
      <c r="A18" s="102"/>
      <c r="B18" s="49" t="s">
        <v>67</v>
      </c>
      <c r="C18" s="61" t="s">
        <v>87</v>
      </c>
      <c r="D18" s="65" t="s">
        <v>34</v>
      </c>
      <c r="E18" s="52" t="s">
        <v>1</v>
      </c>
      <c r="F18" s="52">
        <v>3</v>
      </c>
      <c r="G18" s="53"/>
      <c r="H18" s="137"/>
    </row>
    <row r="19" spans="1:8" x14ac:dyDescent="0.25">
      <c r="A19" s="102"/>
      <c r="B19" s="49" t="s">
        <v>67</v>
      </c>
      <c r="C19" s="61" t="s">
        <v>88</v>
      </c>
      <c r="D19" s="65" t="s">
        <v>35</v>
      </c>
      <c r="E19" s="52" t="s">
        <v>1</v>
      </c>
      <c r="F19" s="52">
        <v>3</v>
      </c>
      <c r="G19" s="53"/>
      <c r="H19" s="137"/>
    </row>
    <row r="20" spans="1:8" x14ac:dyDescent="0.25">
      <c r="A20" s="102"/>
      <c r="B20" s="49" t="s">
        <v>67</v>
      </c>
      <c r="C20" s="61" t="s">
        <v>89</v>
      </c>
      <c r="D20" s="65" t="s">
        <v>36</v>
      </c>
      <c r="E20" s="52" t="s">
        <v>1</v>
      </c>
      <c r="F20" s="52">
        <v>3</v>
      </c>
      <c r="G20" s="53"/>
      <c r="H20" s="137"/>
    </row>
    <row r="21" spans="1:8" x14ac:dyDescent="0.25">
      <c r="A21" s="102"/>
      <c r="B21" s="49" t="s">
        <v>67</v>
      </c>
      <c r="C21" s="61" t="s">
        <v>90</v>
      </c>
      <c r="D21" s="65" t="s">
        <v>59</v>
      </c>
      <c r="E21" s="52" t="s">
        <v>1</v>
      </c>
      <c r="F21" s="52">
        <v>3</v>
      </c>
      <c r="G21" s="53"/>
      <c r="H21" s="137"/>
    </row>
    <row r="22" spans="1:8" x14ac:dyDescent="0.25">
      <c r="A22" s="102"/>
      <c r="B22" s="49" t="s">
        <v>67</v>
      </c>
      <c r="C22" s="61" t="s">
        <v>91</v>
      </c>
      <c r="D22" s="65" t="s">
        <v>37</v>
      </c>
      <c r="E22" s="52" t="s">
        <v>1</v>
      </c>
      <c r="F22" s="52">
        <v>3</v>
      </c>
      <c r="G22" s="53"/>
      <c r="H22" s="137"/>
    </row>
    <row r="23" spans="1:8" x14ac:dyDescent="0.25">
      <c r="A23" s="102"/>
      <c r="B23" s="49" t="s">
        <v>67</v>
      </c>
      <c r="C23" s="61" t="s">
        <v>92</v>
      </c>
      <c r="D23" s="65" t="s">
        <v>38</v>
      </c>
      <c r="E23" s="52" t="s">
        <v>1</v>
      </c>
      <c r="F23" s="52">
        <v>3</v>
      </c>
      <c r="G23" s="53"/>
      <c r="H23" s="137"/>
    </row>
    <row r="24" spans="1:8" ht="14.4" thickBot="1" x14ac:dyDescent="0.3">
      <c r="A24" s="103"/>
      <c r="B24" s="43" t="s">
        <v>67</v>
      </c>
      <c r="C24" s="62" t="s">
        <v>93</v>
      </c>
      <c r="D24" s="67" t="s">
        <v>39</v>
      </c>
      <c r="E24" s="30" t="s">
        <v>1</v>
      </c>
      <c r="F24" s="30">
        <v>3</v>
      </c>
      <c r="G24" s="54"/>
      <c r="H24" s="138"/>
    </row>
    <row r="25" spans="1:8" ht="14.4" thickBot="1" x14ac:dyDescent="0.3">
      <c r="F25" s="104" t="s">
        <v>22</v>
      </c>
      <c r="G25" s="105"/>
      <c r="H25" s="89"/>
    </row>
    <row r="64" spans="1:8" s="21" customFormat="1" x14ac:dyDescent="0.25">
      <c r="A64" s="19"/>
      <c r="B64" s="12"/>
      <c r="C64" s="20"/>
      <c r="D64" s="57"/>
      <c r="E64" s="12"/>
      <c r="F64" s="12"/>
      <c r="G64" s="38"/>
      <c r="H64" s="38"/>
    </row>
    <row r="71" spans="1:8" s="27" customFormat="1" x14ac:dyDescent="0.25">
      <c r="A71" s="19"/>
      <c r="B71" s="12"/>
      <c r="C71" s="20"/>
      <c r="D71" s="57"/>
      <c r="E71" s="12"/>
      <c r="F71" s="12"/>
      <c r="G71" s="38"/>
      <c r="H71" s="38"/>
    </row>
    <row r="72" spans="1:8" ht="30" customHeight="1" x14ac:dyDescent="0.25"/>
    <row r="86" ht="18.75" customHeight="1" x14ac:dyDescent="0.25"/>
    <row r="87" ht="18.75" customHeight="1" x14ac:dyDescent="0.25"/>
    <row r="117" spans="10:10" x14ac:dyDescent="0.25">
      <c r="J117" s="41"/>
    </row>
    <row r="118" spans="10:10" x14ac:dyDescent="0.25">
      <c r="J118" s="41"/>
    </row>
    <row r="120" spans="10:10" x14ac:dyDescent="0.25">
      <c r="J120" s="41"/>
    </row>
    <row r="124" spans="10:10" x14ac:dyDescent="0.25">
      <c r="J124" s="41"/>
    </row>
  </sheetData>
  <mergeCells count="7">
    <mergeCell ref="A7:A24"/>
    <mergeCell ref="F25:G25"/>
    <mergeCell ref="A6:D6"/>
    <mergeCell ref="A1:H1"/>
    <mergeCell ref="A2:G2"/>
    <mergeCell ref="A3:C3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2F551-5716-4119-9E22-C0E8FA729667}">
  <dimension ref="A1:K22"/>
  <sheetViews>
    <sheetView workbookViewId="0">
      <selection activeCell="L19" sqref="L19"/>
    </sheetView>
  </sheetViews>
  <sheetFormatPr defaultColWidth="8.88671875" defaultRowHeight="13.2" x14ac:dyDescent="0.25"/>
  <cols>
    <col min="1" max="1" width="9.44140625" style="1" customWidth="1"/>
    <col min="2" max="2" width="16.6640625" style="1" customWidth="1"/>
    <col min="3" max="3" width="11.33203125" style="1" customWidth="1"/>
    <col min="4" max="5" width="20.6640625" style="1" customWidth="1"/>
    <col min="6" max="6" width="17.6640625" style="1" customWidth="1"/>
    <col min="7" max="8" width="7.6640625" style="1" customWidth="1"/>
    <col min="9" max="9" width="13" style="1" customWidth="1"/>
    <col min="10" max="10" width="13.5546875" style="1" customWidth="1"/>
    <col min="11" max="16384" width="8.88671875" style="1"/>
  </cols>
  <sheetData>
    <row r="1" spans="1:11" x14ac:dyDescent="0.25">
      <c r="A1" s="123" t="s">
        <v>55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1" ht="17.25" customHeight="1" x14ac:dyDescent="0.25">
      <c r="A2" s="109" t="s">
        <v>98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1" ht="13.8" thickBot="1" x14ac:dyDescent="0.3">
      <c r="A3" s="110" t="s">
        <v>94</v>
      </c>
      <c r="B3" s="110"/>
      <c r="C3" s="110"/>
      <c r="D3" s="3"/>
      <c r="E3" s="96"/>
      <c r="F3" s="25"/>
      <c r="G3" s="25"/>
      <c r="H3" s="26"/>
      <c r="I3" s="31"/>
      <c r="J3" s="34"/>
    </row>
    <row r="4" spans="1:11" ht="13.8" thickBot="1" x14ac:dyDescent="0.3">
      <c r="A4" s="124" t="s">
        <v>96</v>
      </c>
      <c r="B4" s="125"/>
      <c r="C4" s="22"/>
      <c r="D4" s="13" t="s">
        <v>65</v>
      </c>
      <c r="E4" s="14"/>
      <c r="F4" s="14"/>
      <c r="G4" s="14"/>
      <c r="H4" s="14"/>
      <c r="I4" s="32"/>
      <c r="J4" s="35"/>
    </row>
    <row r="5" spans="1:11" ht="53.4" thickBot="1" x14ac:dyDescent="0.3">
      <c r="A5" s="75" t="s">
        <v>10</v>
      </c>
      <c r="B5" s="77" t="s">
        <v>71</v>
      </c>
      <c r="C5" s="76" t="s">
        <v>16</v>
      </c>
      <c r="D5" s="77" t="s">
        <v>11</v>
      </c>
      <c r="E5" s="77" t="s">
        <v>12</v>
      </c>
      <c r="F5" s="77" t="s">
        <v>13</v>
      </c>
      <c r="G5" s="77" t="s">
        <v>14</v>
      </c>
      <c r="H5" s="77" t="s">
        <v>15</v>
      </c>
      <c r="I5" s="78" t="s">
        <v>100</v>
      </c>
      <c r="J5" s="83" t="s">
        <v>99</v>
      </c>
      <c r="K5" s="97"/>
    </row>
    <row r="6" spans="1:11" ht="13.8" thickBot="1" x14ac:dyDescent="0.3">
      <c r="A6" s="122" t="s">
        <v>74</v>
      </c>
      <c r="B6" s="122"/>
      <c r="C6" s="122"/>
      <c r="D6" s="122"/>
      <c r="E6" s="122"/>
      <c r="F6" s="122"/>
      <c r="G6" s="98"/>
      <c r="H6" s="98"/>
      <c r="I6" s="99"/>
      <c r="J6" s="100"/>
    </row>
    <row r="7" spans="1:11" x14ac:dyDescent="0.25">
      <c r="A7" s="113">
        <v>1</v>
      </c>
      <c r="B7" s="44" t="s">
        <v>60</v>
      </c>
      <c r="C7" s="58" t="s">
        <v>0</v>
      </c>
      <c r="D7" s="44" t="s">
        <v>80</v>
      </c>
      <c r="E7" s="24" t="s">
        <v>40</v>
      </c>
      <c r="F7" s="24" t="s">
        <v>81</v>
      </c>
      <c r="G7" s="24" t="s">
        <v>24</v>
      </c>
      <c r="H7" s="24">
        <v>450</v>
      </c>
      <c r="I7" s="45"/>
      <c r="J7" s="139"/>
    </row>
    <row r="8" spans="1:11" x14ac:dyDescent="0.25">
      <c r="A8" s="114"/>
      <c r="B8" s="46" t="s">
        <v>60</v>
      </c>
      <c r="C8" s="47" t="s">
        <v>57</v>
      </c>
      <c r="D8" s="46" t="s">
        <v>41</v>
      </c>
      <c r="E8" s="52" t="s">
        <v>42</v>
      </c>
      <c r="F8" s="52" t="s">
        <v>43</v>
      </c>
      <c r="G8" s="52" t="s">
        <v>24</v>
      </c>
      <c r="H8" s="52">
        <v>200</v>
      </c>
      <c r="I8" s="48"/>
      <c r="J8" s="140"/>
    </row>
    <row r="9" spans="1:11" ht="26.4" x14ac:dyDescent="0.25">
      <c r="A9" s="114"/>
      <c r="B9" s="46" t="s">
        <v>60</v>
      </c>
      <c r="C9" s="47" t="s">
        <v>68</v>
      </c>
      <c r="D9" s="46" t="s">
        <v>70</v>
      </c>
      <c r="E9" s="52" t="s">
        <v>61</v>
      </c>
      <c r="F9" s="52" t="s">
        <v>69</v>
      </c>
      <c r="G9" s="52" t="s">
        <v>1</v>
      </c>
      <c r="H9" s="52">
        <v>3</v>
      </c>
      <c r="I9" s="48"/>
      <c r="J9" s="140"/>
    </row>
    <row r="10" spans="1:11" x14ac:dyDescent="0.25">
      <c r="A10" s="114"/>
      <c r="B10" s="46" t="s">
        <v>60</v>
      </c>
      <c r="C10" s="47" t="s">
        <v>75</v>
      </c>
      <c r="D10" s="46" t="s">
        <v>44</v>
      </c>
      <c r="E10" s="52" t="s">
        <v>61</v>
      </c>
      <c r="F10" s="52" t="s">
        <v>62</v>
      </c>
      <c r="G10" s="52" t="s">
        <v>18</v>
      </c>
      <c r="H10" s="52">
        <v>3</v>
      </c>
      <c r="I10" s="48"/>
      <c r="J10" s="140"/>
    </row>
    <row r="11" spans="1:11" x14ac:dyDescent="0.25">
      <c r="A11" s="114"/>
      <c r="B11" s="46" t="s">
        <v>60</v>
      </c>
      <c r="C11" s="47" t="s">
        <v>76</v>
      </c>
      <c r="D11" s="46" t="s">
        <v>45</v>
      </c>
      <c r="E11" s="52" t="s">
        <v>61</v>
      </c>
      <c r="F11" s="52" t="s">
        <v>62</v>
      </c>
      <c r="G11" s="52" t="s">
        <v>18</v>
      </c>
      <c r="H11" s="52">
        <v>3</v>
      </c>
      <c r="I11" s="48"/>
      <c r="J11" s="140"/>
    </row>
    <row r="12" spans="1:11" x14ac:dyDescent="0.25">
      <c r="A12" s="114"/>
      <c r="B12" s="46" t="s">
        <v>60</v>
      </c>
      <c r="C12" s="47" t="s">
        <v>77</v>
      </c>
      <c r="D12" s="46" t="s">
        <v>46</v>
      </c>
      <c r="E12" s="52" t="s">
        <v>61</v>
      </c>
      <c r="F12" s="52" t="s">
        <v>62</v>
      </c>
      <c r="G12" s="52" t="s">
        <v>18</v>
      </c>
      <c r="H12" s="52">
        <v>3</v>
      </c>
      <c r="I12" s="48"/>
      <c r="J12" s="140"/>
    </row>
    <row r="13" spans="1:11" x14ac:dyDescent="0.25">
      <c r="A13" s="114"/>
      <c r="B13" s="46" t="s">
        <v>60</v>
      </c>
      <c r="C13" s="47" t="s">
        <v>78</v>
      </c>
      <c r="D13" s="46" t="s">
        <v>47</v>
      </c>
      <c r="E13" s="52" t="s">
        <v>61</v>
      </c>
      <c r="F13" s="52" t="s">
        <v>62</v>
      </c>
      <c r="G13" s="52" t="s">
        <v>18</v>
      </c>
      <c r="H13" s="52">
        <v>3</v>
      </c>
      <c r="I13" s="48"/>
      <c r="J13" s="140"/>
    </row>
    <row r="14" spans="1:11" x14ac:dyDescent="0.25">
      <c r="A14" s="114"/>
      <c r="B14" s="46" t="s">
        <v>60</v>
      </c>
      <c r="C14" s="47" t="s">
        <v>79</v>
      </c>
      <c r="D14" s="46" t="s">
        <v>48</v>
      </c>
      <c r="E14" s="52" t="s">
        <v>61</v>
      </c>
      <c r="F14" s="52" t="s">
        <v>62</v>
      </c>
      <c r="G14" s="52" t="s">
        <v>18</v>
      </c>
      <c r="H14" s="52">
        <v>3</v>
      </c>
      <c r="I14" s="48"/>
      <c r="J14" s="140"/>
    </row>
    <row r="15" spans="1:11" x14ac:dyDescent="0.25">
      <c r="A15" s="114"/>
      <c r="B15" s="46" t="s">
        <v>60</v>
      </c>
      <c r="C15" s="47" t="s">
        <v>84</v>
      </c>
      <c r="D15" s="46" t="s">
        <v>49</v>
      </c>
      <c r="E15" s="52" t="s">
        <v>61</v>
      </c>
      <c r="F15" s="52" t="s">
        <v>62</v>
      </c>
      <c r="G15" s="52" t="s">
        <v>18</v>
      </c>
      <c r="H15" s="52">
        <v>3</v>
      </c>
      <c r="I15" s="48"/>
      <c r="J15" s="140"/>
    </row>
    <row r="16" spans="1:11" ht="26.4" x14ac:dyDescent="0.25">
      <c r="A16" s="114"/>
      <c r="B16" s="46" t="s">
        <v>60</v>
      </c>
      <c r="C16" s="47" t="s">
        <v>85</v>
      </c>
      <c r="D16" s="46" t="s">
        <v>50</v>
      </c>
      <c r="E16" s="52" t="s">
        <v>61</v>
      </c>
      <c r="F16" s="52" t="s">
        <v>62</v>
      </c>
      <c r="G16" s="52" t="s">
        <v>18</v>
      </c>
      <c r="H16" s="52">
        <v>3</v>
      </c>
      <c r="I16" s="48"/>
      <c r="J16" s="140"/>
    </row>
    <row r="17" spans="1:10" x14ac:dyDescent="0.25">
      <c r="A17" s="114"/>
      <c r="B17" s="46" t="s">
        <v>60</v>
      </c>
      <c r="C17" s="47" t="s">
        <v>86</v>
      </c>
      <c r="D17" s="46" t="s">
        <v>51</v>
      </c>
      <c r="E17" s="52" t="s">
        <v>61</v>
      </c>
      <c r="F17" s="52" t="s">
        <v>62</v>
      </c>
      <c r="G17" s="52" t="s">
        <v>18</v>
      </c>
      <c r="H17" s="52">
        <v>3</v>
      </c>
      <c r="I17" s="48"/>
      <c r="J17" s="140"/>
    </row>
    <row r="18" spans="1:10" x14ac:dyDescent="0.25">
      <c r="A18" s="114"/>
      <c r="B18" s="46" t="s">
        <v>60</v>
      </c>
      <c r="C18" s="47" t="s">
        <v>87</v>
      </c>
      <c r="D18" s="46" t="s">
        <v>52</v>
      </c>
      <c r="E18" s="52" t="s">
        <v>61</v>
      </c>
      <c r="F18" s="52" t="s">
        <v>62</v>
      </c>
      <c r="G18" s="52" t="s">
        <v>18</v>
      </c>
      <c r="H18" s="52">
        <v>3</v>
      </c>
      <c r="I18" s="48"/>
      <c r="J18" s="140"/>
    </row>
    <row r="19" spans="1:10" ht="13.8" thickBot="1" x14ac:dyDescent="0.3">
      <c r="A19" s="115"/>
      <c r="B19" s="29" t="s">
        <v>60</v>
      </c>
      <c r="C19" s="60" t="s">
        <v>88</v>
      </c>
      <c r="D19" s="29" t="s">
        <v>53</v>
      </c>
      <c r="E19" s="30" t="s">
        <v>54</v>
      </c>
      <c r="F19" s="30" t="s">
        <v>63</v>
      </c>
      <c r="G19" s="55" t="s">
        <v>23</v>
      </c>
      <c r="H19" s="55">
        <v>60</v>
      </c>
      <c r="I19" s="59"/>
      <c r="J19" s="141"/>
    </row>
    <row r="20" spans="1:10" ht="13.8" thickBot="1" x14ac:dyDescent="0.3">
      <c r="A20" s="15"/>
      <c r="B20" s="16"/>
      <c r="C20" s="23"/>
      <c r="D20" s="16"/>
      <c r="E20" s="17"/>
      <c r="F20" s="17"/>
      <c r="G20" s="17"/>
      <c r="H20" s="17"/>
      <c r="I20" s="142" t="s">
        <v>22</v>
      </c>
      <c r="J20" s="143"/>
    </row>
    <row r="21" spans="1:10" ht="30" customHeight="1" x14ac:dyDescent="0.25">
      <c r="A21" s="68" t="s">
        <v>64</v>
      </c>
      <c r="B21" s="116" t="s">
        <v>82</v>
      </c>
      <c r="C21" s="117"/>
      <c r="D21" s="117"/>
      <c r="E21" s="117"/>
      <c r="F21" s="117"/>
      <c r="G21" s="118"/>
      <c r="H21" s="17"/>
      <c r="I21" s="33"/>
      <c r="J21" s="36"/>
    </row>
    <row r="22" spans="1:10" ht="13.8" thickBot="1" x14ac:dyDescent="0.3">
      <c r="A22" s="17"/>
      <c r="B22" s="119" t="s">
        <v>83</v>
      </c>
      <c r="C22" s="120"/>
      <c r="D22" s="120"/>
      <c r="E22" s="120"/>
      <c r="F22" s="120"/>
      <c r="G22" s="121"/>
      <c r="H22" s="17"/>
      <c r="I22" s="33"/>
      <c r="J22" s="36"/>
    </row>
  </sheetData>
  <mergeCells count="8">
    <mergeCell ref="A7:A19"/>
    <mergeCell ref="B21:G21"/>
    <mergeCell ref="B22:G22"/>
    <mergeCell ref="A6:F6"/>
    <mergeCell ref="A1:J1"/>
    <mergeCell ref="A3:C3"/>
    <mergeCell ref="A4:B4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9AB37-F966-47A9-BA8C-9775F6E77A58}">
  <dimension ref="A1:I14"/>
  <sheetViews>
    <sheetView workbookViewId="0">
      <selection activeCell="M7" sqref="M7"/>
    </sheetView>
  </sheetViews>
  <sheetFormatPr defaultColWidth="9.109375" defaultRowHeight="13.2" x14ac:dyDescent="0.25"/>
  <cols>
    <col min="1" max="2" width="9.109375" style="1"/>
    <col min="3" max="3" width="32.33203125" style="1" customWidth="1"/>
    <col min="4" max="4" width="10.109375" style="1" bestFit="1" customWidth="1"/>
    <col min="5" max="5" width="9.109375" style="1"/>
    <col min="6" max="6" width="17.33203125" style="1" bestFit="1" customWidth="1"/>
    <col min="7" max="7" width="14.109375" style="1" customWidth="1"/>
    <col min="8" max="8" width="9.109375" style="1"/>
    <col min="9" max="9" width="10.109375" style="1" bestFit="1" customWidth="1"/>
    <col min="10" max="16384" width="9.109375" style="1"/>
  </cols>
  <sheetData>
    <row r="1" spans="1:9" x14ac:dyDescent="0.25">
      <c r="A1" s="123" t="s">
        <v>55</v>
      </c>
      <c r="B1" s="123"/>
      <c r="C1" s="123"/>
      <c r="D1" s="123"/>
      <c r="E1" s="123"/>
      <c r="F1" s="123"/>
      <c r="G1" s="123"/>
    </row>
    <row r="2" spans="1:9" ht="27.75" customHeight="1" x14ac:dyDescent="0.25">
      <c r="A2" s="109" t="s">
        <v>98</v>
      </c>
      <c r="B2" s="109"/>
      <c r="C2" s="109"/>
      <c r="D2" s="109"/>
      <c r="E2" s="109"/>
      <c r="F2" s="109"/>
      <c r="G2" s="109"/>
    </row>
    <row r="3" spans="1:9" ht="13.8" thickBot="1" x14ac:dyDescent="0.3">
      <c r="A3" s="110" t="s">
        <v>94</v>
      </c>
      <c r="B3" s="110"/>
      <c r="C3" s="110"/>
      <c r="D3" s="3"/>
      <c r="E3" s="50"/>
      <c r="F3" s="25"/>
      <c r="G3" s="25"/>
    </row>
    <row r="4" spans="1:9" ht="13.8" thickBot="1" x14ac:dyDescent="0.3">
      <c r="A4" s="124" t="s">
        <v>97</v>
      </c>
      <c r="B4" s="125"/>
      <c r="C4" s="4"/>
      <c r="D4" s="4"/>
      <c r="E4" s="5"/>
      <c r="F4" s="5"/>
      <c r="G4" s="2"/>
    </row>
    <row r="5" spans="1:9" ht="52.8" x14ac:dyDescent="0.25">
      <c r="A5" s="132" t="s">
        <v>21</v>
      </c>
      <c r="B5" s="133"/>
      <c r="C5" s="134"/>
      <c r="D5" s="10" t="s">
        <v>19</v>
      </c>
      <c r="E5" s="10" t="s">
        <v>20</v>
      </c>
      <c r="F5" s="88" t="s">
        <v>100</v>
      </c>
      <c r="G5" s="11" t="s">
        <v>99</v>
      </c>
    </row>
    <row r="6" spans="1:9" ht="15" customHeight="1" x14ac:dyDescent="0.25">
      <c r="A6" s="135" t="s">
        <v>17</v>
      </c>
      <c r="B6" s="136"/>
      <c r="C6" s="136"/>
      <c r="D6" s="6" t="s">
        <v>18</v>
      </c>
      <c r="E6" s="7">
        <v>1</v>
      </c>
      <c r="F6" s="93">
        <v>10000</v>
      </c>
      <c r="G6" s="94">
        <f>F6</f>
        <v>10000</v>
      </c>
      <c r="I6" s="18"/>
    </row>
    <row r="7" spans="1:9" ht="62.25" customHeight="1" x14ac:dyDescent="0.25">
      <c r="A7" s="126" t="s">
        <v>101</v>
      </c>
      <c r="B7" s="127"/>
      <c r="C7" s="127"/>
      <c r="D7" s="6" t="s">
        <v>18</v>
      </c>
      <c r="E7" s="7">
        <v>1</v>
      </c>
      <c r="F7" s="95">
        <v>0</v>
      </c>
      <c r="G7" s="94">
        <v>0</v>
      </c>
    </row>
    <row r="8" spans="1:9" ht="45" customHeight="1" x14ac:dyDescent="0.25">
      <c r="A8" s="128" t="s">
        <v>66</v>
      </c>
      <c r="B8" s="129"/>
      <c r="C8" s="129"/>
      <c r="D8" s="6" t="s">
        <v>3</v>
      </c>
      <c r="E8" s="7">
        <v>100</v>
      </c>
      <c r="F8" s="95">
        <v>0</v>
      </c>
      <c r="G8" s="94">
        <f>F8*E8</f>
        <v>0</v>
      </c>
    </row>
    <row r="9" spans="1:9" ht="16.5" customHeight="1" x14ac:dyDescent="0.25">
      <c r="A9" s="130"/>
      <c r="B9" s="131"/>
      <c r="C9" s="131"/>
      <c r="D9" s="8"/>
      <c r="E9" s="9"/>
      <c r="F9" s="91" t="s">
        <v>22</v>
      </c>
      <c r="G9" s="92">
        <f>SUM(G6:G8)</f>
        <v>10000</v>
      </c>
    </row>
    <row r="14" spans="1:9" x14ac:dyDescent="0.25">
      <c r="D14" s="18"/>
    </row>
  </sheetData>
  <mergeCells count="9">
    <mergeCell ref="A7:C7"/>
    <mergeCell ref="A8:C8"/>
    <mergeCell ref="A9:C9"/>
    <mergeCell ref="A1:G1"/>
    <mergeCell ref="A2:G2"/>
    <mergeCell ref="A3:C3"/>
    <mergeCell ref="A4:B4"/>
    <mergeCell ref="A5:C5"/>
    <mergeCell ref="A6:C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6D719EC8A8A5468A57F027BD27D777" ma:contentTypeVersion="0" ma:contentTypeDescription="Utwórz nowy dokument." ma:contentTypeScope="" ma:versionID="863148d55565b1675291d3856785a63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566445-AF98-438C-9C94-2FA63FAE92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E8A4CBA-879E-4162-AC7C-ADA7C8D8A1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1A1E71-C0B4-4296-8929-09B8296036C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Prace</vt:lpstr>
      <vt:lpstr>Materiały</vt:lpstr>
      <vt:lpstr>Prace dodatkowe</vt:lpstr>
    </vt:vector>
  </TitlesOfParts>
  <Company>VBSP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Grocholski Tomasz</dc:creator>
  <cp:lastModifiedBy>Celiński Dariusz</cp:lastModifiedBy>
  <cp:lastPrinted>2025-03-17T09:36:49Z</cp:lastPrinted>
  <dcterms:created xsi:type="dcterms:W3CDTF">2013-11-26T09:58:11Z</dcterms:created>
  <dcterms:modified xsi:type="dcterms:W3CDTF">2026-02-26T06:50:40Z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0x010100FC6D719EC8A8A5468A57F027BD27D777</vt:lpwstr>
  </property>
  <property fmtid="{D5CDD505-2E9C-101B-9397-08002B2CF9AE}" pid="3" name="MSIP_Label_392ba641-f5c0-4b0b-b233-2c0b52c4ebb0_Enabled">
    <vt:lpwstr>true</vt:lpwstr>
  </property>
  <property fmtid="{D5CDD505-2E9C-101B-9397-08002B2CF9AE}" pid="4" name="MSIP_Label_392ba641-f5c0-4b0b-b233-2c0b52c4ebb0_SetDate">
    <vt:lpwstr>2021-12-14T11:14:49Z</vt:lpwstr>
  </property>
  <property fmtid="{D5CDD505-2E9C-101B-9397-08002B2CF9AE}" pid="5" name="MSIP_Label_392ba641-f5c0-4b0b-b233-2c0b52c4ebb0_Method">
    <vt:lpwstr>Standard</vt:lpwstr>
  </property>
  <property fmtid="{D5CDD505-2E9C-101B-9397-08002B2CF9AE}" pid="6" name="MSIP_Label_392ba641-f5c0-4b0b-b233-2c0b52c4ebb0_Name">
    <vt:lpwstr>Publiczne</vt:lpwstr>
  </property>
  <property fmtid="{D5CDD505-2E9C-101B-9397-08002B2CF9AE}" pid="7" name="MSIP_Label_392ba641-f5c0-4b0b-b233-2c0b52c4ebb0_SiteId">
    <vt:lpwstr>3e4cfd5a-58d7-4158-af8b-3cc59d2bc964</vt:lpwstr>
  </property>
  <property fmtid="{D5CDD505-2E9C-101B-9397-08002B2CF9AE}" pid="8" name="MSIP_Label_392ba641-f5c0-4b0b-b233-2c0b52c4ebb0_ActionId">
    <vt:lpwstr>857f578d-a491-4b89-80c5-f16fd5fd858f</vt:lpwstr>
  </property>
  <property fmtid="{D5CDD505-2E9C-101B-9397-08002B2CF9AE}" pid="9" name="MSIP_Label_392ba641-f5c0-4b0b-b233-2c0b52c4ebb0_ContentBits">
    <vt:lpwstr>0</vt:lpwstr>
  </property>
</Properties>
</file>